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50" i="1" l="1"/>
  <c r="H49" i="1"/>
  <c r="I49" i="1" s="1"/>
  <c r="H48" i="1"/>
  <c r="H47" i="1"/>
  <c r="E59" i="1"/>
  <c r="B59" i="1"/>
  <c r="E57" i="1"/>
  <c r="B57" i="1"/>
  <c r="I56" i="1"/>
  <c r="F56" i="1"/>
  <c r="C56" i="1"/>
  <c r="I55" i="1"/>
  <c r="F55" i="1"/>
  <c r="C55" i="1"/>
  <c r="I54" i="1"/>
  <c r="F54" i="1"/>
  <c r="C54" i="1"/>
  <c r="I53" i="1"/>
  <c r="F53" i="1"/>
  <c r="C53" i="1"/>
  <c r="I52" i="1"/>
  <c r="F52" i="1"/>
  <c r="C52" i="1"/>
  <c r="I51" i="1"/>
  <c r="F51" i="1"/>
  <c r="C51" i="1"/>
  <c r="F50" i="1"/>
  <c r="C50" i="1"/>
  <c r="F49" i="1"/>
  <c r="C49" i="1"/>
  <c r="I48" i="1"/>
  <c r="F48" i="1"/>
  <c r="C48" i="1"/>
  <c r="I47" i="1"/>
  <c r="F47" i="1"/>
  <c r="C47" i="1"/>
  <c r="E60" i="1" l="1"/>
  <c r="E58" i="1"/>
  <c r="H59" i="1"/>
  <c r="H57" i="1"/>
  <c r="H58" i="1"/>
  <c r="B60" i="1"/>
  <c r="B58" i="1"/>
  <c r="E44" i="1"/>
  <c r="B44" i="1"/>
  <c r="F33" i="1"/>
  <c r="F34" i="1"/>
  <c r="F35" i="1"/>
  <c r="F36" i="1"/>
  <c r="F37" i="1"/>
  <c r="F38" i="1"/>
  <c r="F39" i="1"/>
  <c r="F40" i="1"/>
  <c r="F41" i="1"/>
  <c r="F32" i="1"/>
  <c r="E42" i="1"/>
  <c r="H60" i="1" l="1"/>
  <c r="H44" i="1"/>
  <c r="H45" i="1" s="1"/>
  <c r="B45" i="1"/>
  <c r="H42" i="1"/>
  <c r="I33" i="1" s="1"/>
  <c r="B42" i="1"/>
  <c r="C39" i="1" s="1"/>
  <c r="I38" i="1" l="1"/>
  <c r="I37" i="1"/>
  <c r="I35" i="1"/>
  <c r="I41" i="1"/>
  <c r="I40" i="1"/>
  <c r="I39" i="1"/>
  <c r="I36" i="1"/>
  <c r="I32" i="1"/>
  <c r="I34" i="1"/>
  <c r="C38" i="1"/>
  <c r="C35" i="1"/>
  <c r="C37" i="1"/>
  <c r="C36" i="1"/>
  <c r="C32" i="1"/>
  <c r="C34" i="1"/>
  <c r="C41" i="1"/>
  <c r="C33" i="1"/>
  <c r="C40" i="1"/>
  <c r="E45" i="1"/>
  <c r="E43" i="1"/>
  <c r="B14" i="1"/>
  <c r="E14" i="1"/>
  <c r="H14" i="1"/>
  <c r="B29" i="1"/>
  <c r="E29" i="1"/>
  <c r="H43" i="1" l="1"/>
  <c r="B43" i="1"/>
  <c r="H29" i="1"/>
  <c r="H30" i="1" s="1"/>
  <c r="I18" i="1"/>
  <c r="F17" i="1"/>
  <c r="I23" i="1"/>
  <c r="I25" i="1"/>
  <c r="H27" i="1"/>
  <c r="I20" i="1" s="1"/>
  <c r="E27" i="1"/>
  <c r="F25" i="1" s="1"/>
  <c r="B27" i="1"/>
  <c r="C17" i="1" s="1"/>
  <c r="E30" i="1" l="1"/>
  <c r="I17" i="1"/>
  <c r="I26" i="1"/>
  <c r="B30" i="1"/>
  <c r="C25" i="1"/>
  <c r="C20" i="1"/>
  <c r="I22" i="1"/>
  <c r="F24" i="1"/>
  <c r="I21" i="1"/>
  <c r="F23" i="1"/>
  <c r="I19" i="1"/>
  <c r="H28" i="1" s="1"/>
  <c r="C21" i="1"/>
  <c r="C19" i="1"/>
  <c r="F22" i="1"/>
  <c r="C26" i="1"/>
  <c r="C18" i="1"/>
  <c r="F21" i="1"/>
  <c r="I24" i="1"/>
  <c r="F19" i="1"/>
  <c r="F20" i="1"/>
  <c r="C24" i="1"/>
  <c r="C23" i="1"/>
  <c r="F26" i="1"/>
  <c r="F18" i="1"/>
  <c r="C22" i="1"/>
  <c r="H12" i="1"/>
  <c r="B28" i="1" l="1"/>
  <c r="E28" i="1"/>
  <c r="I6" i="1"/>
  <c r="I2" i="1"/>
  <c r="H15" i="1"/>
  <c r="I11" i="1"/>
  <c r="I5" i="1"/>
  <c r="I4" i="1"/>
  <c r="I3" i="1"/>
  <c r="I10" i="1"/>
  <c r="I9" i="1"/>
  <c r="I8" i="1"/>
  <c r="I7" i="1"/>
  <c r="E12" i="1"/>
  <c r="B12" i="1"/>
  <c r="B15" i="1" l="1"/>
  <c r="C7" i="1"/>
  <c r="E15" i="1"/>
  <c r="F4" i="1"/>
  <c r="F5" i="1"/>
  <c r="F6" i="1"/>
  <c r="F7" i="1"/>
  <c r="F3" i="1"/>
  <c r="F8" i="1"/>
  <c r="F2" i="1"/>
  <c r="F9" i="1"/>
  <c r="F10" i="1"/>
  <c r="F11" i="1"/>
  <c r="H13" i="1"/>
  <c r="C9" i="1"/>
  <c r="C10" i="1"/>
  <c r="C3" i="1"/>
  <c r="C11" i="1"/>
  <c r="C4" i="1"/>
  <c r="C2" i="1"/>
  <c r="C5" i="1"/>
  <c r="C6" i="1"/>
  <c r="C8" i="1"/>
  <c r="B13" i="1" l="1"/>
  <c r="E13" i="1"/>
</calcChain>
</file>

<file path=xl/sharedStrings.xml><?xml version="1.0" encoding="utf-8"?>
<sst xmlns="http://schemas.openxmlformats.org/spreadsheetml/2006/main" count="52" uniqueCount="18">
  <si>
    <t>cukr moučka</t>
  </si>
  <si>
    <t>dusičnan amonný</t>
  </si>
  <si>
    <t>průměr</t>
  </si>
  <si>
    <t>odchylka</t>
  </si>
  <si>
    <t>PVC fólie</t>
  </si>
  <si>
    <t>tloušťka [mm]</t>
  </si>
  <si>
    <t>ANFO olej</t>
  </si>
  <si>
    <t>ANFO s naftou</t>
  </si>
  <si>
    <t>mouka</t>
  </si>
  <si>
    <t>vyber. Směr. Odchyl</t>
  </si>
  <si>
    <t>relatvni chyba</t>
  </si>
  <si>
    <t>maximalni odchylka</t>
  </si>
  <si>
    <t>stř. bavlna</t>
  </si>
  <si>
    <t>obyčejná bavlna</t>
  </si>
  <si>
    <t>tkanina</t>
  </si>
  <si>
    <t>PE cela</t>
  </si>
  <si>
    <t>PVC folie</t>
  </si>
  <si>
    <t>prostor v PE cele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</si>
</sst>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10" fontId="0" fillId="5" borderId="0" xfId="0" applyNumberFormat="1" applyFill="1"/>
    <xf numFmtId="164" fontId="0" fillId="5" borderId="0" xfId="0" applyNumberFormat="1" applyFill="1"/>
    <xf numFmtId="165" fontId="0" fillId="5" borderId="0" xfId="0" applyNumberFormat="1" applyFill="1"/>
    <xf numFmtId="165" fontId="0" fillId="4" borderId="0" xfId="0" applyNumberFormat="1" applyFill="1"/>
    <xf numFmtId="0" fontId="1" fillId="0" borderId="0" xfId="0" applyFont="1"/>
    <xf numFmtId="0" fontId="0" fillId="7" borderId="0" xfId="0" applyFill="1"/>
    <xf numFmtId="0" fontId="2" fillId="3" borderId="1" xfId="0" applyFont="1" applyFill="1" applyBorder="1"/>
    <xf numFmtId="0" fontId="2" fillId="2" borderId="1" xfId="0" applyFont="1" applyFill="1" applyBorder="1"/>
    <xf numFmtId="0" fontId="3" fillId="6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zoomScale="80" zoomScaleNormal="80" workbookViewId="0">
      <selection activeCell="B4" sqref="B4"/>
    </sheetView>
  </sheetViews>
  <sheetFormatPr defaultRowHeight="15" x14ac:dyDescent="0.25"/>
  <cols>
    <col min="1" max="2" width="21.7109375" customWidth="1"/>
    <col min="3" max="3" width="17.42578125" bestFit="1" customWidth="1"/>
    <col min="4" max="4" width="20.85546875" customWidth="1"/>
    <col min="5" max="5" width="18" customWidth="1"/>
    <col min="6" max="6" width="17.28515625" customWidth="1"/>
    <col min="7" max="7" width="18.140625" customWidth="1"/>
    <col min="8" max="8" width="23.140625" customWidth="1"/>
    <col min="9" max="9" width="21.85546875" customWidth="1"/>
    <col min="10" max="10" width="18" customWidth="1"/>
    <col min="11" max="11" width="13.42578125" customWidth="1"/>
    <col min="12" max="12" width="15" customWidth="1"/>
  </cols>
  <sheetData>
    <row r="1" spans="1:9" x14ac:dyDescent="0.25">
      <c r="A1" s="10" t="s">
        <v>0</v>
      </c>
      <c r="B1" s="11" t="s">
        <v>5</v>
      </c>
      <c r="C1" s="12" t="s">
        <v>3</v>
      </c>
      <c r="D1" s="10" t="s">
        <v>1</v>
      </c>
      <c r="E1" s="11" t="s">
        <v>5</v>
      </c>
      <c r="F1" s="12" t="s">
        <v>3</v>
      </c>
      <c r="G1" s="10" t="s">
        <v>4</v>
      </c>
      <c r="H1" s="11" t="s">
        <v>5</v>
      </c>
      <c r="I1" s="12" t="s">
        <v>3</v>
      </c>
    </row>
    <row r="2" spans="1:9" x14ac:dyDescent="0.25">
      <c r="A2">
        <v>1</v>
      </c>
      <c r="B2" s="9">
        <v>0.68200000000000005</v>
      </c>
      <c r="C2" s="8">
        <f>ABS($B$12-B2)</f>
        <v>2.9200000000000004E-2</v>
      </c>
      <c r="D2">
        <v>1</v>
      </c>
      <c r="E2" s="9">
        <v>0.76600000000000001</v>
      </c>
      <c r="F2" s="8">
        <f>ABS($E$12-E2)</f>
        <v>1.2899999999999912E-2</v>
      </c>
      <c r="G2">
        <v>1</v>
      </c>
      <c r="H2" s="9">
        <v>0.27800000000000002</v>
      </c>
      <c r="I2" s="8">
        <f t="shared" ref="I2:I11" si="0">ABS($H$12-H2)</f>
        <v>5.8999999999999608E-3</v>
      </c>
    </row>
    <row r="3" spans="1:9" x14ac:dyDescent="0.25">
      <c r="A3">
        <v>2</v>
      </c>
      <c r="B3" s="9">
        <v>0.71599999999999997</v>
      </c>
      <c r="C3" s="8">
        <f t="shared" ref="C3:C11" si="1">ABS($B$12-B3)</f>
        <v>4.7999999999999154E-3</v>
      </c>
      <c r="D3">
        <v>2</v>
      </c>
      <c r="E3" s="9">
        <v>0.76200000000000001</v>
      </c>
      <c r="F3" s="8">
        <f t="shared" ref="F3:F11" si="2">ABS($E$12-E3)</f>
        <v>1.6899999999999915E-2</v>
      </c>
      <c r="G3">
        <v>2</v>
      </c>
      <c r="H3" s="9">
        <v>0.28299999999999997</v>
      </c>
      <c r="I3" s="8">
        <f t="shared" si="0"/>
        <v>9.000000000000119E-4</v>
      </c>
    </row>
    <row r="4" spans="1:9" x14ac:dyDescent="0.25">
      <c r="A4">
        <v>3</v>
      </c>
      <c r="B4" s="9">
        <v>0.74</v>
      </c>
      <c r="C4" s="8">
        <f t="shared" si="1"/>
        <v>2.8799999999999937E-2</v>
      </c>
      <c r="D4">
        <v>3</v>
      </c>
      <c r="E4" s="9">
        <v>0.73399999999999999</v>
      </c>
      <c r="F4" s="8">
        <f>ABS($E$12-E4)</f>
        <v>4.489999999999994E-2</v>
      </c>
      <c r="G4">
        <v>3</v>
      </c>
      <c r="H4" s="9">
        <v>0.29399999999999998</v>
      </c>
      <c r="I4" s="8">
        <f t="shared" si="0"/>
        <v>1.0099999999999998E-2</v>
      </c>
    </row>
    <row r="5" spans="1:9" x14ac:dyDescent="0.25">
      <c r="A5">
        <v>4</v>
      </c>
      <c r="B5" s="9">
        <v>0.72399999999999998</v>
      </c>
      <c r="C5" s="8">
        <f t="shared" si="1"/>
        <v>1.2799999999999923E-2</v>
      </c>
      <c r="D5">
        <v>4</v>
      </c>
      <c r="E5" s="9">
        <v>0.77</v>
      </c>
      <c r="F5" s="8">
        <f t="shared" si="2"/>
        <v>8.899999999999908E-3</v>
      </c>
      <c r="G5">
        <v>4</v>
      </c>
      <c r="H5" s="9">
        <v>0.28599999999999998</v>
      </c>
      <c r="I5" s="8">
        <f t="shared" si="0"/>
        <v>2.0999999999999908E-3</v>
      </c>
    </row>
    <row r="6" spans="1:9" x14ac:dyDescent="0.25">
      <c r="A6">
        <v>5</v>
      </c>
      <c r="B6" s="9">
        <v>0.72099999999999997</v>
      </c>
      <c r="C6" s="8">
        <f t="shared" si="1"/>
        <v>9.7999999999999199E-3</v>
      </c>
      <c r="D6">
        <v>5</v>
      </c>
      <c r="E6" s="9">
        <v>0.78700000000000003</v>
      </c>
      <c r="F6" s="8">
        <f t="shared" si="2"/>
        <v>8.1000000000001071E-3</v>
      </c>
      <c r="G6">
        <v>5</v>
      </c>
      <c r="H6" s="9">
        <v>0.28899999999999998</v>
      </c>
      <c r="I6" s="8">
        <f t="shared" si="0"/>
        <v>5.0999999999999934E-3</v>
      </c>
    </row>
    <row r="7" spans="1:9" x14ac:dyDescent="0.25">
      <c r="A7">
        <v>6</v>
      </c>
      <c r="B7" s="9">
        <v>0.68899999999999995</v>
      </c>
      <c r="C7" s="8">
        <f>ABS($B$12-B7)</f>
        <v>2.2200000000000109E-2</v>
      </c>
      <c r="D7">
        <v>6</v>
      </c>
      <c r="E7" s="9">
        <v>0.82899999999999996</v>
      </c>
      <c r="F7" s="8">
        <f t="shared" si="2"/>
        <v>5.0100000000000033E-2</v>
      </c>
      <c r="G7">
        <v>6</v>
      </c>
      <c r="H7" s="9">
        <v>0.28799999999999998</v>
      </c>
      <c r="I7" s="8">
        <f t="shared" si="0"/>
        <v>4.0999999999999925E-3</v>
      </c>
    </row>
    <row r="8" spans="1:9" x14ac:dyDescent="0.25">
      <c r="A8">
        <v>7</v>
      </c>
      <c r="B8" s="9">
        <v>0.72599999999999998</v>
      </c>
      <c r="C8" s="8">
        <f t="shared" si="1"/>
        <v>1.4799999999999924E-2</v>
      </c>
      <c r="D8">
        <v>7</v>
      </c>
      <c r="E8" s="9">
        <v>0.77900000000000003</v>
      </c>
      <c r="F8" s="8">
        <f t="shared" si="2"/>
        <v>1.0000000000010001E-4</v>
      </c>
      <c r="G8">
        <v>7</v>
      </c>
      <c r="H8" s="9">
        <v>0.28599999999999998</v>
      </c>
      <c r="I8" s="8">
        <f t="shared" si="0"/>
        <v>2.0999999999999908E-3</v>
      </c>
    </row>
    <row r="9" spans="1:9" x14ac:dyDescent="0.25">
      <c r="A9">
        <v>8</v>
      </c>
      <c r="B9" s="9">
        <v>0.69499999999999995</v>
      </c>
      <c r="C9" s="8">
        <f t="shared" si="1"/>
        <v>1.6200000000000103E-2</v>
      </c>
      <c r="D9">
        <v>8</v>
      </c>
      <c r="E9" s="9">
        <v>0.82099999999999995</v>
      </c>
      <c r="F9" s="8">
        <f t="shared" si="2"/>
        <v>4.2100000000000026E-2</v>
      </c>
      <c r="G9">
        <v>8</v>
      </c>
      <c r="H9" s="9">
        <v>0.28799999999999998</v>
      </c>
      <c r="I9" s="8">
        <f t="shared" si="0"/>
        <v>4.0999999999999925E-3</v>
      </c>
    </row>
    <row r="10" spans="1:9" x14ac:dyDescent="0.25">
      <c r="A10">
        <v>9</v>
      </c>
      <c r="B10" s="9">
        <v>0.71399999999999997</v>
      </c>
      <c r="C10" s="8">
        <f t="shared" si="1"/>
        <v>2.7999999999999137E-3</v>
      </c>
      <c r="D10">
        <v>9</v>
      </c>
      <c r="E10" s="9">
        <v>0.78500000000000003</v>
      </c>
      <c r="F10" s="8">
        <f t="shared" si="2"/>
        <v>6.1000000000001053E-3</v>
      </c>
      <c r="G10">
        <v>9</v>
      </c>
      <c r="H10" s="9">
        <v>0.27200000000000002</v>
      </c>
      <c r="I10" s="8">
        <f t="shared" si="0"/>
        <v>1.1899999999999966E-2</v>
      </c>
    </row>
    <row r="11" spans="1:9" x14ac:dyDescent="0.25">
      <c r="A11">
        <v>10</v>
      </c>
      <c r="B11" s="9">
        <v>0.70499999999999996</v>
      </c>
      <c r="C11" s="8">
        <f t="shared" si="1"/>
        <v>6.2000000000000943E-3</v>
      </c>
      <c r="D11">
        <v>10</v>
      </c>
      <c r="E11" s="9">
        <v>0.75600000000000001</v>
      </c>
      <c r="F11" s="8">
        <f t="shared" si="2"/>
        <v>2.289999999999992E-2</v>
      </c>
      <c r="G11">
        <v>10</v>
      </c>
      <c r="H11" s="9">
        <v>0.27500000000000002</v>
      </c>
      <c r="I11" s="8">
        <f t="shared" si="0"/>
        <v>8.8999999999999635E-3</v>
      </c>
    </row>
    <row r="12" spans="1:9" x14ac:dyDescent="0.25">
      <c r="A12" s="1" t="s">
        <v>2</v>
      </c>
      <c r="B12" s="2">
        <f>AVERAGE(B2:B11)</f>
        <v>0.71120000000000005</v>
      </c>
      <c r="C12" s="2"/>
      <c r="D12" s="2"/>
      <c r="E12" s="2">
        <f t="shared" ref="E12" si="3">AVERAGE(E2:E11)</f>
        <v>0.77889999999999993</v>
      </c>
      <c r="F12" s="2"/>
      <c r="G12" s="2"/>
      <c r="H12" s="7">
        <f t="shared" ref="H12" si="4">AVERAGE(H2:H11)</f>
        <v>0.28389999999999999</v>
      </c>
      <c r="I12" s="1"/>
    </row>
    <row r="13" spans="1:9" x14ac:dyDescent="0.25">
      <c r="A13" s="1" t="s">
        <v>11</v>
      </c>
      <c r="B13" s="2">
        <f>MAX(C2:C11)</f>
        <v>2.9200000000000004E-2</v>
      </c>
      <c r="C13" s="2"/>
      <c r="D13" s="2"/>
      <c r="E13" s="2">
        <f t="shared" ref="E13" si="5">MAX(F2:F11)</f>
        <v>5.0100000000000033E-2</v>
      </c>
      <c r="F13" s="2"/>
      <c r="G13" s="2"/>
      <c r="H13" s="2">
        <f>MAX(I2:I11)</f>
        <v>1.1899999999999966E-2</v>
      </c>
      <c r="I13" s="1"/>
    </row>
    <row r="14" spans="1:9" x14ac:dyDescent="0.25">
      <c r="A14" s="3" t="s">
        <v>9</v>
      </c>
      <c r="B14" s="5">
        <f>_xlfn.STDEV.S(B2:B11)</f>
        <v>1.821354807096446E-2</v>
      </c>
      <c r="C14" s="5"/>
      <c r="D14" s="5"/>
      <c r="E14" s="5">
        <f t="shared" ref="E14" si="6">_xlfn.STDEV.S(E2:E11)</f>
        <v>2.8784447961432987E-2</v>
      </c>
      <c r="F14" s="5"/>
      <c r="G14" s="5"/>
      <c r="H14" s="6">
        <f>_xlfn.STDEV.S(H2:H11)</f>
        <v>6.8871861694986209E-3</v>
      </c>
      <c r="I14" s="3"/>
    </row>
    <row r="15" spans="1:9" x14ac:dyDescent="0.25">
      <c r="A15" s="3" t="s">
        <v>10</v>
      </c>
      <c r="B15" s="4">
        <f>B14/B12</f>
        <v>2.5609600774696931E-2</v>
      </c>
      <c r="C15" s="4"/>
      <c r="D15" s="4"/>
      <c r="E15" s="4">
        <f t="shared" ref="E15:H15" si="7">E14/E12</f>
        <v>3.6955254797063797E-2</v>
      </c>
      <c r="F15" s="4"/>
      <c r="G15" s="4"/>
      <c r="H15" s="4">
        <f t="shared" si="7"/>
        <v>2.4259197497353367E-2</v>
      </c>
      <c r="I15" s="4"/>
    </row>
    <row r="16" spans="1:9" x14ac:dyDescent="0.25">
      <c r="A16" s="10" t="s">
        <v>6</v>
      </c>
      <c r="B16" s="11" t="s">
        <v>5</v>
      </c>
      <c r="C16" s="12" t="s">
        <v>3</v>
      </c>
      <c r="D16" s="10" t="s">
        <v>7</v>
      </c>
      <c r="E16" s="11" t="s">
        <v>5</v>
      </c>
      <c r="F16" s="12" t="s">
        <v>3</v>
      </c>
      <c r="G16" s="10" t="s">
        <v>8</v>
      </c>
      <c r="H16" s="11" t="s">
        <v>5</v>
      </c>
      <c r="I16" s="12" t="s">
        <v>3</v>
      </c>
    </row>
    <row r="17" spans="1:9" x14ac:dyDescent="0.25">
      <c r="A17">
        <v>1</v>
      </c>
      <c r="B17" s="9">
        <v>0.83</v>
      </c>
      <c r="C17" s="8">
        <f t="shared" ref="C17:C26" si="8">ABS($B$27-B17)</f>
        <v>1.409999999999989E-2</v>
      </c>
      <c r="D17">
        <v>1</v>
      </c>
      <c r="E17" s="9">
        <v>0.76200000000000001</v>
      </c>
      <c r="F17" s="8">
        <f t="shared" ref="F17:F26" si="9">ABS($E$27-E17)</f>
        <v>4.6000000000000041E-2</v>
      </c>
      <c r="G17">
        <v>1</v>
      </c>
      <c r="H17" s="9">
        <v>1.028</v>
      </c>
      <c r="I17" s="8">
        <f t="shared" ref="I17:I26" si="10">ABS($H$27-H17)</f>
        <v>5.8700000000000196E-2</v>
      </c>
    </row>
    <row r="18" spans="1:9" x14ac:dyDescent="0.25">
      <c r="A18">
        <v>2</v>
      </c>
      <c r="B18" s="9">
        <v>0.70699999999999996</v>
      </c>
      <c r="C18" s="8">
        <f t="shared" si="8"/>
        <v>0.13709999999999989</v>
      </c>
      <c r="D18">
        <v>2</v>
      </c>
      <c r="E18" s="9">
        <v>0.65300000000000002</v>
      </c>
      <c r="F18" s="8">
        <f t="shared" si="9"/>
        <v>6.2999999999999945E-2</v>
      </c>
      <c r="G18">
        <v>2</v>
      </c>
      <c r="H18" s="9">
        <v>0.876</v>
      </c>
      <c r="I18" s="8">
        <f t="shared" si="10"/>
        <v>9.3299999999999828E-2</v>
      </c>
    </row>
    <row r="19" spans="1:9" x14ac:dyDescent="0.25">
      <c r="A19">
        <v>3</v>
      </c>
      <c r="B19" s="9">
        <v>0.93300000000000005</v>
      </c>
      <c r="C19" s="8">
        <f t="shared" si="8"/>
        <v>8.8900000000000201E-2</v>
      </c>
      <c r="D19">
        <v>3</v>
      </c>
      <c r="E19" s="9">
        <v>0.72799999999999998</v>
      </c>
      <c r="F19" s="8">
        <f t="shared" si="9"/>
        <v>1.2000000000000011E-2</v>
      </c>
      <c r="G19">
        <v>3</v>
      </c>
      <c r="H19" s="9">
        <v>1.0089999999999999</v>
      </c>
      <c r="I19" s="8">
        <f t="shared" si="10"/>
        <v>3.9700000000000069E-2</v>
      </c>
    </row>
    <row r="20" spans="1:9" x14ac:dyDescent="0.25">
      <c r="A20">
        <v>4</v>
      </c>
      <c r="B20" s="9">
        <v>0.83199999999999996</v>
      </c>
      <c r="C20" s="8">
        <f t="shared" si="8"/>
        <v>1.2099999999999889E-2</v>
      </c>
      <c r="D20">
        <v>4</v>
      </c>
      <c r="E20" s="9">
        <v>0.68600000000000005</v>
      </c>
      <c r="F20" s="8">
        <f t="shared" si="9"/>
        <v>2.9999999999999916E-2</v>
      </c>
      <c r="G20">
        <v>4</v>
      </c>
      <c r="H20" s="9">
        <v>1.036</v>
      </c>
      <c r="I20" s="8">
        <f t="shared" si="10"/>
        <v>6.6700000000000204E-2</v>
      </c>
    </row>
    <row r="21" spans="1:9" x14ac:dyDescent="0.25">
      <c r="A21">
        <v>5</v>
      </c>
      <c r="B21" s="9">
        <v>0.91500000000000004</v>
      </c>
      <c r="C21" s="8">
        <f t="shared" si="8"/>
        <v>7.0900000000000185E-2</v>
      </c>
      <c r="D21">
        <v>5</v>
      </c>
      <c r="E21" s="9">
        <v>0.65800000000000003</v>
      </c>
      <c r="F21" s="8">
        <f t="shared" si="9"/>
        <v>5.799999999999994E-2</v>
      </c>
      <c r="G21">
        <v>5</v>
      </c>
      <c r="H21" s="9">
        <v>0.86599999999999999</v>
      </c>
      <c r="I21" s="8">
        <f t="shared" si="10"/>
        <v>0.10329999999999984</v>
      </c>
    </row>
    <row r="22" spans="1:9" x14ac:dyDescent="0.25">
      <c r="A22">
        <v>6</v>
      </c>
      <c r="B22" s="9">
        <v>0.751</v>
      </c>
      <c r="C22" s="8">
        <f t="shared" si="8"/>
        <v>9.309999999999985E-2</v>
      </c>
      <c r="D22">
        <v>6</v>
      </c>
      <c r="E22" s="9">
        <v>0.90100000000000002</v>
      </c>
      <c r="F22" s="8">
        <f t="shared" si="9"/>
        <v>0.18500000000000005</v>
      </c>
      <c r="G22">
        <v>6</v>
      </c>
      <c r="H22" s="9">
        <v>1.0289999999999999</v>
      </c>
      <c r="I22" s="8">
        <f t="shared" si="10"/>
        <v>5.9700000000000086E-2</v>
      </c>
    </row>
    <row r="23" spans="1:9" x14ac:dyDescent="0.25">
      <c r="A23">
        <v>7</v>
      </c>
      <c r="B23" s="9">
        <v>0.89900000000000002</v>
      </c>
      <c r="C23" s="8">
        <f t="shared" si="8"/>
        <v>5.4900000000000171E-2</v>
      </c>
      <c r="D23">
        <v>7</v>
      </c>
      <c r="E23" s="9">
        <v>0.71299999999999997</v>
      </c>
      <c r="F23" s="8">
        <f t="shared" si="9"/>
        <v>3.0000000000000027E-3</v>
      </c>
      <c r="G23">
        <v>7</v>
      </c>
      <c r="H23" s="9">
        <v>1.0289999999999999</v>
      </c>
      <c r="I23" s="8">
        <f t="shared" si="10"/>
        <v>5.9700000000000086E-2</v>
      </c>
    </row>
    <row r="24" spans="1:9" x14ac:dyDescent="0.25">
      <c r="A24">
        <v>8</v>
      </c>
      <c r="B24" s="9">
        <v>0.82299999999999995</v>
      </c>
      <c r="C24" s="8">
        <f t="shared" si="8"/>
        <v>2.1099999999999897E-2</v>
      </c>
      <c r="D24">
        <v>8</v>
      </c>
      <c r="E24" s="9">
        <v>0.70899999999999996</v>
      </c>
      <c r="F24" s="8">
        <f t="shared" si="9"/>
        <v>7.0000000000000062E-3</v>
      </c>
      <c r="G24">
        <v>8</v>
      </c>
      <c r="H24" s="9">
        <v>0.82899999999999996</v>
      </c>
      <c r="I24" s="8">
        <f t="shared" si="10"/>
        <v>0.14029999999999987</v>
      </c>
    </row>
    <row r="25" spans="1:9" x14ac:dyDescent="0.25">
      <c r="A25">
        <v>9</v>
      </c>
      <c r="B25" s="9">
        <v>0.89300000000000002</v>
      </c>
      <c r="C25" s="8">
        <f t="shared" si="8"/>
        <v>4.8900000000000166E-2</v>
      </c>
      <c r="D25">
        <v>9</v>
      </c>
      <c r="E25" s="9">
        <v>0.68500000000000005</v>
      </c>
      <c r="F25" s="8">
        <f t="shared" si="9"/>
        <v>3.0999999999999917E-2</v>
      </c>
      <c r="G25">
        <v>9</v>
      </c>
      <c r="H25" s="9">
        <v>1.0309999999999999</v>
      </c>
      <c r="I25" s="8">
        <f t="shared" si="10"/>
        <v>6.1700000000000088E-2</v>
      </c>
    </row>
    <row r="26" spans="1:9" x14ac:dyDescent="0.25">
      <c r="A26">
        <v>10</v>
      </c>
      <c r="B26" s="9">
        <v>0.85799999999999998</v>
      </c>
      <c r="C26" s="8">
        <f t="shared" si="8"/>
        <v>1.3900000000000134E-2</v>
      </c>
      <c r="D26">
        <v>10</v>
      </c>
      <c r="E26" s="9">
        <v>0.66500000000000004</v>
      </c>
      <c r="F26" s="8">
        <f t="shared" si="9"/>
        <v>5.0999999999999934E-2</v>
      </c>
      <c r="G26">
        <v>10</v>
      </c>
      <c r="H26" s="9">
        <v>0.96</v>
      </c>
      <c r="I26" s="8">
        <f t="shared" si="10"/>
        <v>9.2999999999998639E-3</v>
      </c>
    </row>
    <row r="27" spans="1:9" x14ac:dyDescent="0.25">
      <c r="A27" s="1" t="s">
        <v>2</v>
      </c>
      <c r="B27" s="2">
        <f t="shared" ref="B27" si="11">AVERAGE(B17:B26)</f>
        <v>0.84409999999999985</v>
      </c>
      <c r="C27" s="1"/>
      <c r="D27" s="2"/>
      <c r="E27" s="2">
        <f>AVERAGE(E17:E26)</f>
        <v>0.71599999999999997</v>
      </c>
      <c r="F27" s="2"/>
      <c r="G27" s="2"/>
      <c r="H27" s="2">
        <f>AVERAGE(H17:H26)</f>
        <v>0.96929999999999983</v>
      </c>
      <c r="I27" s="1"/>
    </row>
    <row r="28" spans="1:9" x14ac:dyDescent="0.25">
      <c r="A28" s="1" t="s">
        <v>11</v>
      </c>
      <c r="B28" s="2">
        <f>MAX(C17:C26)</f>
        <v>0.13709999999999989</v>
      </c>
      <c r="C28" s="1"/>
      <c r="D28" s="2"/>
      <c r="E28" s="2">
        <f t="shared" ref="E28" si="12">MAX(F17:F26)</f>
        <v>0.18500000000000005</v>
      </c>
      <c r="F28" s="2"/>
      <c r="G28" s="2"/>
      <c r="H28" s="2">
        <f>MAX(I17:I26)</f>
        <v>0.14029999999999987</v>
      </c>
      <c r="I28" s="1"/>
    </row>
    <row r="29" spans="1:9" x14ac:dyDescent="0.25">
      <c r="A29" s="3" t="s">
        <v>9</v>
      </c>
      <c r="B29" s="5">
        <f>_xlfn.STDEV.S(B17:B26)</f>
        <v>7.2097850175993475E-2</v>
      </c>
      <c r="C29" s="5"/>
      <c r="D29" s="5"/>
      <c r="E29" s="5">
        <f t="shared" ref="E29" si="13">_xlfn.STDEV.S(E17:E26)</f>
        <v>7.3286348584773203E-2</v>
      </c>
      <c r="F29" s="5"/>
      <c r="G29" s="5"/>
      <c r="H29" s="5">
        <f>_xlfn.STDEV.S(H17:H26)</f>
        <v>8.1344329857710423E-2</v>
      </c>
      <c r="I29" s="5"/>
    </row>
    <row r="30" spans="1:9" x14ac:dyDescent="0.25">
      <c r="A30" s="3" t="s">
        <v>10</v>
      </c>
      <c r="B30" s="4">
        <f>B29/B27</f>
        <v>8.5413872972388921E-2</v>
      </c>
      <c r="C30" s="4"/>
      <c r="D30" s="4"/>
      <c r="E30" s="4">
        <f t="shared" ref="E30" si="14">E29/E27</f>
        <v>0.10235523545359386</v>
      </c>
      <c r="F30" s="4"/>
      <c r="G30" s="4"/>
      <c r="H30" s="4">
        <f t="shared" ref="H30" si="15">H29/H27</f>
        <v>8.3920695200361536E-2</v>
      </c>
      <c r="I30" s="4"/>
    </row>
    <row r="31" spans="1:9" x14ac:dyDescent="0.25">
      <c r="A31" s="10" t="s">
        <v>12</v>
      </c>
      <c r="B31" s="11" t="s">
        <v>5</v>
      </c>
      <c r="C31" s="12" t="s">
        <v>3</v>
      </c>
      <c r="D31" s="10" t="s">
        <v>13</v>
      </c>
      <c r="E31" s="11" t="s">
        <v>5</v>
      </c>
      <c r="F31" s="12" t="s">
        <v>3</v>
      </c>
      <c r="G31" s="10" t="s">
        <v>14</v>
      </c>
      <c r="H31" s="11" t="s">
        <v>5</v>
      </c>
      <c r="I31" s="12" t="s">
        <v>3</v>
      </c>
    </row>
    <row r="32" spans="1:9" x14ac:dyDescent="0.25">
      <c r="A32">
        <v>1</v>
      </c>
      <c r="B32" s="9">
        <v>0.75700000000000001</v>
      </c>
      <c r="C32" s="8">
        <f>ABS($B$42-B32)</f>
        <v>6.6999999999999282E-3</v>
      </c>
      <c r="D32">
        <v>1</v>
      </c>
      <c r="E32" s="9">
        <v>0.66900000000000004</v>
      </c>
      <c r="F32" s="8">
        <f>ABS($E$42-E32)</f>
        <v>5.2400000000000002E-2</v>
      </c>
      <c r="G32">
        <v>1</v>
      </c>
      <c r="H32" s="9">
        <v>0.27</v>
      </c>
      <c r="I32" s="8">
        <f>ABS($H$42-H32)</f>
        <v>2.0999999999999908E-3</v>
      </c>
    </row>
    <row r="33" spans="1:9" x14ac:dyDescent="0.25">
      <c r="A33">
        <v>2</v>
      </c>
      <c r="B33" s="9">
        <v>0.751</v>
      </c>
      <c r="C33" s="8">
        <f t="shared" ref="C33:C41" si="16">ABS($B$42-B33)</f>
        <v>1.2699999999999934E-2</v>
      </c>
      <c r="D33">
        <v>2</v>
      </c>
      <c r="E33" s="9">
        <v>0.60899999999999999</v>
      </c>
      <c r="F33" s="8">
        <f t="shared" ref="F33:F41" si="17">ABS($E$42-E33)</f>
        <v>7.6000000000000512E-3</v>
      </c>
      <c r="G33">
        <v>2</v>
      </c>
      <c r="H33" s="9">
        <v>0.27300000000000002</v>
      </c>
      <c r="I33" s="8">
        <f t="shared" ref="I33:I41" si="18">ABS($H$42-H33)</f>
        <v>9.000000000000119E-4</v>
      </c>
    </row>
    <row r="34" spans="1:9" x14ac:dyDescent="0.25">
      <c r="A34">
        <v>3</v>
      </c>
      <c r="B34" s="9">
        <v>0.64500000000000002</v>
      </c>
      <c r="C34" s="8">
        <f t="shared" si="16"/>
        <v>0.11869999999999992</v>
      </c>
      <c r="D34">
        <v>3</v>
      </c>
      <c r="E34" s="9">
        <v>0.59599999999999997</v>
      </c>
      <c r="F34" s="8">
        <f t="shared" si="17"/>
        <v>2.0600000000000063E-2</v>
      </c>
      <c r="G34">
        <v>3</v>
      </c>
      <c r="H34" s="9">
        <v>0.27700000000000002</v>
      </c>
      <c r="I34" s="8">
        <f t="shared" si="18"/>
        <v>4.9000000000000155E-3</v>
      </c>
    </row>
    <row r="35" spans="1:9" x14ac:dyDescent="0.25">
      <c r="A35">
        <v>4</v>
      </c>
      <c r="B35" s="9">
        <v>0.84099999999999997</v>
      </c>
      <c r="C35" s="8">
        <f t="shared" si="16"/>
        <v>7.7300000000000035E-2</v>
      </c>
      <c r="D35">
        <v>4</v>
      </c>
      <c r="E35" s="9">
        <v>0.58699999999999997</v>
      </c>
      <c r="F35" s="8">
        <f t="shared" si="17"/>
        <v>2.9600000000000071E-2</v>
      </c>
      <c r="G35">
        <v>4</v>
      </c>
      <c r="H35" s="9">
        <v>0.27</v>
      </c>
      <c r="I35" s="8">
        <f t="shared" si="18"/>
        <v>2.0999999999999908E-3</v>
      </c>
    </row>
    <row r="36" spans="1:9" x14ac:dyDescent="0.25">
      <c r="A36">
        <v>5</v>
      </c>
      <c r="B36" s="9">
        <v>0.73199999999999998</v>
      </c>
      <c r="C36" s="8">
        <f t="shared" si="16"/>
        <v>3.169999999999995E-2</v>
      </c>
      <c r="D36">
        <v>5</v>
      </c>
      <c r="E36" s="9">
        <v>0.62</v>
      </c>
      <c r="F36" s="8">
        <f t="shared" si="17"/>
        <v>3.3999999999999586E-3</v>
      </c>
      <c r="G36">
        <v>5</v>
      </c>
      <c r="H36" s="9">
        <v>0.27500000000000002</v>
      </c>
      <c r="I36" s="8">
        <f t="shared" si="18"/>
        <v>2.9000000000000137E-3</v>
      </c>
    </row>
    <row r="37" spans="1:9" x14ac:dyDescent="0.25">
      <c r="A37">
        <v>6</v>
      </c>
      <c r="B37" s="9">
        <v>0.67700000000000005</v>
      </c>
      <c r="C37" s="8">
        <f t="shared" si="16"/>
        <v>8.6699999999999888E-2</v>
      </c>
      <c r="D37">
        <v>6</v>
      </c>
      <c r="E37" s="9">
        <v>0.57499999999999996</v>
      </c>
      <c r="F37" s="8">
        <f t="shared" si="17"/>
        <v>4.1600000000000081E-2</v>
      </c>
      <c r="G37">
        <v>6</v>
      </c>
      <c r="H37" s="9">
        <v>0.26800000000000002</v>
      </c>
      <c r="I37" s="8">
        <f t="shared" si="18"/>
        <v>4.0999999999999925E-3</v>
      </c>
    </row>
    <row r="38" spans="1:9" x14ac:dyDescent="0.25">
      <c r="A38">
        <v>7</v>
      </c>
      <c r="B38" s="9">
        <v>0.80200000000000005</v>
      </c>
      <c r="C38" s="8">
        <f t="shared" si="16"/>
        <v>3.8300000000000112E-2</v>
      </c>
      <c r="D38">
        <v>7</v>
      </c>
      <c r="E38" s="9">
        <v>0.60299999999999998</v>
      </c>
      <c r="F38" s="8">
        <f t="shared" si="17"/>
        <v>1.3600000000000056E-2</v>
      </c>
      <c r="G38">
        <v>7</v>
      </c>
      <c r="H38" s="9">
        <v>0.27200000000000002</v>
      </c>
      <c r="I38" s="8">
        <f t="shared" si="18"/>
        <v>9.9999999999988987E-5</v>
      </c>
    </row>
    <row r="39" spans="1:9" x14ac:dyDescent="0.25">
      <c r="A39">
        <v>8</v>
      </c>
      <c r="B39" s="9">
        <v>0.78400000000000003</v>
      </c>
      <c r="C39" s="8">
        <f t="shared" si="16"/>
        <v>2.0300000000000096E-2</v>
      </c>
      <c r="D39">
        <v>8</v>
      </c>
      <c r="E39" s="9">
        <v>0.65500000000000003</v>
      </c>
      <c r="F39" s="8">
        <f t="shared" si="17"/>
        <v>3.839999999999999E-2</v>
      </c>
      <c r="G39">
        <v>8</v>
      </c>
      <c r="H39" s="9">
        <v>0.27100000000000002</v>
      </c>
      <c r="I39" s="8">
        <f t="shared" si="18"/>
        <v>1.0999999999999899E-3</v>
      </c>
    </row>
    <row r="40" spans="1:9" x14ac:dyDescent="0.25">
      <c r="A40">
        <v>9</v>
      </c>
      <c r="B40" s="9">
        <v>0.85599999999999998</v>
      </c>
      <c r="C40" s="8">
        <f t="shared" si="16"/>
        <v>9.2300000000000049E-2</v>
      </c>
      <c r="D40">
        <v>9</v>
      </c>
      <c r="E40" s="9">
        <v>0.64</v>
      </c>
      <c r="F40" s="8">
        <f t="shared" si="17"/>
        <v>2.3399999999999976E-2</v>
      </c>
      <c r="G40">
        <v>9</v>
      </c>
      <c r="H40" s="9">
        <v>0.27</v>
      </c>
      <c r="I40" s="8">
        <f t="shared" si="18"/>
        <v>2.0999999999999908E-3</v>
      </c>
    </row>
    <row r="41" spans="1:9" x14ac:dyDescent="0.25">
      <c r="A41">
        <v>10</v>
      </c>
      <c r="B41" s="9">
        <v>0.79200000000000004</v>
      </c>
      <c r="C41" s="8">
        <f t="shared" si="16"/>
        <v>2.8300000000000103E-2</v>
      </c>
      <c r="D41">
        <v>10</v>
      </c>
      <c r="E41" s="9">
        <v>0.61199999999999999</v>
      </c>
      <c r="F41" s="8">
        <f t="shared" si="17"/>
        <v>4.6000000000000485E-3</v>
      </c>
      <c r="G41">
        <v>10</v>
      </c>
      <c r="H41" s="9">
        <v>0.27500000000000002</v>
      </c>
      <c r="I41" s="8">
        <f t="shared" si="18"/>
        <v>2.9000000000000137E-3</v>
      </c>
    </row>
    <row r="42" spans="1:9" x14ac:dyDescent="0.25">
      <c r="A42" s="1" t="s">
        <v>2</v>
      </c>
      <c r="B42" s="2">
        <f t="shared" ref="B42" si="19">AVERAGE(B32:B41)</f>
        <v>0.76369999999999993</v>
      </c>
      <c r="C42" s="1"/>
      <c r="D42" s="2"/>
      <c r="E42" s="2">
        <f>AVERAGE(E32:E41)</f>
        <v>0.61660000000000004</v>
      </c>
      <c r="F42" s="2"/>
      <c r="G42" s="2"/>
      <c r="H42" s="2">
        <f>AVERAGE(H32:H41)</f>
        <v>0.27210000000000001</v>
      </c>
      <c r="I42" s="1"/>
    </row>
    <row r="43" spans="1:9" x14ac:dyDescent="0.25">
      <c r="A43" s="1" t="s">
        <v>11</v>
      </c>
      <c r="B43" s="2">
        <f>MAX(C32:C41)</f>
        <v>0.11869999999999992</v>
      </c>
      <c r="C43" s="1"/>
      <c r="D43" s="2"/>
      <c r="E43" s="2">
        <f t="shared" ref="E43" si="20">MAX(F32:F41)</f>
        <v>5.2400000000000002E-2</v>
      </c>
      <c r="F43" s="2"/>
      <c r="G43" s="2"/>
      <c r="H43" s="2">
        <f>MAX(I32:I41)</f>
        <v>4.9000000000000155E-3</v>
      </c>
      <c r="I43" s="1"/>
    </row>
    <row r="44" spans="1:9" x14ac:dyDescent="0.25">
      <c r="A44" s="3" t="s">
        <v>9</v>
      </c>
      <c r="B44" s="5">
        <f>_xlfn.STDEV.S(B32:B41)</f>
        <v>6.6660083008249146E-2</v>
      </c>
      <c r="C44" s="5"/>
      <c r="D44" s="5"/>
      <c r="E44" s="5">
        <f>_xlfn.STDEV.S(E32:E41)</f>
        <v>2.9952555075578396E-2</v>
      </c>
      <c r="F44" s="5"/>
      <c r="G44" s="5"/>
      <c r="H44" s="5">
        <f>_xlfn.STDEV.S(H32:H41)</f>
        <v>2.8460498941515438E-3</v>
      </c>
      <c r="I44" s="5"/>
    </row>
    <row r="45" spans="1:9" x14ac:dyDescent="0.25">
      <c r="A45" s="3" t="s">
        <v>10</v>
      </c>
      <c r="B45" s="4">
        <f>B44/B42</f>
        <v>8.7285692036466092E-2</v>
      </c>
      <c r="C45" s="4"/>
      <c r="D45" s="4"/>
      <c r="E45" s="4">
        <f t="shared" ref="E45" si="21">E44/E42</f>
        <v>4.857696249688355E-2</v>
      </c>
      <c r="F45" s="4"/>
      <c r="G45" s="4"/>
      <c r="H45" s="4">
        <f t="shared" ref="H45" si="22">H44/H42</f>
        <v>1.045957329713908E-2</v>
      </c>
      <c r="I45" s="4"/>
    </row>
    <row r="46" spans="1:9" x14ac:dyDescent="0.25">
      <c r="A46" s="10" t="s">
        <v>15</v>
      </c>
      <c r="B46" s="11" t="s">
        <v>5</v>
      </c>
      <c r="C46" s="12" t="s">
        <v>3</v>
      </c>
      <c r="D46" s="10" t="s">
        <v>16</v>
      </c>
      <c r="E46" s="11" t="s">
        <v>5</v>
      </c>
      <c r="F46" s="12" t="s">
        <v>3</v>
      </c>
      <c r="G46" s="10" t="s">
        <v>17</v>
      </c>
      <c r="H46" s="11" t="s">
        <v>5</v>
      </c>
      <c r="I46" s="12" t="s">
        <v>3</v>
      </c>
    </row>
    <row r="47" spans="1:9" x14ac:dyDescent="0.25">
      <c r="B47" s="9">
        <v>1.893</v>
      </c>
      <c r="C47" s="8">
        <f>ABS($B$42-B47)</f>
        <v>1.1293000000000002</v>
      </c>
      <c r="E47" s="9">
        <v>0.129</v>
      </c>
      <c r="F47" s="8">
        <f>ABS($E$42-E47)</f>
        <v>0.48760000000000003</v>
      </c>
      <c r="H47" s="9">
        <f>5.723-1.893*2</f>
        <v>1.9369999999999998</v>
      </c>
      <c r="I47" s="8">
        <f>ABS($H$42-H47)</f>
        <v>1.6648999999999998</v>
      </c>
    </row>
    <row r="48" spans="1:9" x14ac:dyDescent="0.25">
      <c r="B48" s="9">
        <v>1.88</v>
      </c>
      <c r="C48" s="8">
        <f t="shared" ref="C48:C56" si="23">ABS($B$42-B48)</f>
        <v>1.1162999999999998</v>
      </c>
      <c r="E48" s="9">
        <v>0.13</v>
      </c>
      <c r="F48" s="8">
        <f t="shared" ref="F48:F56" si="24">ABS($E$42-E48)</f>
        <v>0.48660000000000003</v>
      </c>
      <c r="H48" s="9">
        <f>5.723-1.88*2</f>
        <v>1.9630000000000001</v>
      </c>
      <c r="I48" s="8">
        <f t="shared" ref="I48:I56" si="25">ABS($H$42-H48)</f>
        <v>1.6909000000000001</v>
      </c>
    </row>
    <row r="49" spans="1:9" x14ac:dyDescent="0.25">
      <c r="B49" s="9">
        <v>1.88</v>
      </c>
      <c r="C49" s="8">
        <f t="shared" si="23"/>
        <v>1.1162999999999998</v>
      </c>
      <c r="E49" s="9">
        <v>0.13</v>
      </c>
      <c r="F49" s="8">
        <f t="shared" si="24"/>
        <v>0.48660000000000003</v>
      </c>
      <c r="H49" s="9">
        <f>5.731-1.88*2</f>
        <v>1.9710000000000001</v>
      </c>
      <c r="I49" s="8">
        <f t="shared" si="25"/>
        <v>1.6989000000000001</v>
      </c>
    </row>
    <row r="50" spans="1:9" x14ac:dyDescent="0.25">
      <c r="B50" s="9">
        <v>1.8759999999999999</v>
      </c>
      <c r="C50" s="8">
        <f t="shared" si="23"/>
        <v>1.1122999999999998</v>
      </c>
      <c r="E50" s="9">
        <v>0.129</v>
      </c>
      <c r="F50" s="8">
        <f t="shared" si="24"/>
        <v>0.48760000000000003</v>
      </c>
      <c r="H50" s="9">
        <v>1.976</v>
      </c>
      <c r="I50" s="8">
        <f t="shared" si="25"/>
        <v>1.7039</v>
      </c>
    </row>
    <row r="51" spans="1:9" x14ac:dyDescent="0.25">
      <c r="B51" s="9">
        <v>1.8720000000000001</v>
      </c>
      <c r="C51" s="8">
        <f t="shared" si="23"/>
        <v>1.1083000000000003</v>
      </c>
      <c r="E51" s="9">
        <v>0.13400000000000001</v>
      </c>
      <c r="F51" s="8">
        <f t="shared" si="24"/>
        <v>0.48260000000000003</v>
      </c>
      <c r="H51" s="9">
        <v>1.972</v>
      </c>
      <c r="I51" s="8">
        <f t="shared" si="25"/>
        <v>1.6999</v>
      </c>
    </row>
    <row r="52" spans="1:9" x14ac:dyDescent="0.25">
      <c r="B52" s="9">
        <v>1.875</v>
      </c>
      <c r="C52" s="8">
        <f t="shared" si="23"/>
        <v>1.1113</v>
      </c>
      <c r="E52" s="9">
        <v>0.13300000000000001</v>
      </c>
      <c r="F52" s="8">
        <f t="shared" si="24"/>
        <v>0.48360000000000003</v>
      </c>
      <c r="H52" s="9">
        <v>1.9750000000000001</v>
      </c>
      <c r="I52" s="8">
        <f t="shared" si="25"/>
        <v>1.7029000000000001</v>
      </c>
    </row>
    <row r="53" spans="1:9" x14ac:dyDescent="0.25">
      <c r="B53" s="9">
        <v>1.8819999999999999</v>
      </c>
      <c r="C53" s="8">
        <f t="shared" si="23"/>
        <v>1.1183000000000001</v>
      </c>
      <c r="E53" s="9">
        <v>0.13400000000000001</v>
      </c>
      <c r="F53" s="8">
        <f t="shared" si="24"/>
        <v>0.48260000000000003</v>
      </c>
      <c r="H53" s="9">
        <v>1.978</v>
      </c>
      <c r="I53" s="8">
        <f t="shared" si="25"/>
        <v>1.7059</v>
      </c>
    </row>
    <row r="54" spans="1:9" x14ac:dyDescent="0.25">
      <c r="B54" s="9">
        <v>1.875</v>
      </c>
      <c r="C54" s="8">
        <f t="shared" si="23"/>
        <v>1.1113</v>
      </c>
      <c r="E54" s="9">
        <v>0.129</v>
      </c>
      <c r="F54" s="8">
        <f t="shared" si="24"/>
        <v>0.48760000000000003</v>
      </c>
      <c r="H54" s="9">
        <v>1.968</v>
      </c>
      <c r="I54" s="8">
        <f t="shared" si="25"/>
        <v>1.6959</v>
      </c>
    </row>
    <row r="55" spans="1:9" x14ac:dyDescent="0.25">
      <c r="B55" s="9">
        <v>1.8720000000000001</v>
      </c>
      <c r="C55" s="8">
        <f t="shared" si="23"/>
        <v>1.1083000000000003</v>
      </c>
      <c r="E55" s="9">
        <v>0.13</v>
      </c>
      <c r="F55" s="8">
        <f t="shared" si="24"/>
        <v>0.48660000000000003</v>
      </c>
      <c r="H55" s="9">
        <v>1.972</v>
      </c>
      <c r="I55" s="8">
        <f t="shared" si="25"/>
        <v>1.6999</v>
      </c>
    </row>
    <row r="56" spans="1:9" x14ac:dyDescent="0.25">
      <c r="B56" s="9">
        <v>1.8819999999999999</v>
      </c>
      <c r="C56" s="8">
        <f t="shared" si="23"/>
        <v>1.1183000000000001</v>
      </c>
      <c r="E56" s="9">
        <v>0.13400000000000001</v>
      </c>
      <c r="F56" s="8">
        <f t="shared" si="24"/>
        <v>0.48260000000000003</v>
      </c>
      <c r="H56" s="9">
        <v>1.9750000000000001</v>
      </c>
      <c r="I56" s="8">
        <f t="shared" si="25"/>
        <v>1.7029000000000001</v>
      </c>
    </row>
    <row r="57" spans="1:9" x14ac:dyDescent="0.25">
      <c r="A57" s="1" t="s">
        <v>2</v>
      </c>
      <c r="B57" s="2">
        <f t="shared" ref="B57" si="26">AVERAGE(B47:B56)</f>
        <v>1.8787000000000003</v>
      </c>
      <c r="C57" s="1"/>
      <c r="D57" s="2"/>
      <c r="E57" s="2">
        <f>AVERAGE(E47:E56)</f>
        <v>0.13119999999999998</v>
      </c>
      <c r="F57" s="2"/>
      <c r="G57" s="2"/>
      <c r="H57" s="2">
        <f>AVERAGE(H47:H56)</f>
        <v>1.9687000000000001</v>
      </c>
      <c r="I57" s="1"/>
    </row>
    <row r="58" spans="1:9" x14ac:dyDescent="0.25">
      <c r="A58" s="1" t="s">
        <v>11</v>
      </c>
      <c r="B58" s="2">
        <f>MAX(C47:C56)</f>
        <v>1.1293000000000002</v>
      </c>
      <c r="C58" s="1"/>
      <c r="D58" s="2"/>
      <c r="E58" s="2">
        <f t="shared" ref="E58" si="27">MAX(F47:F56)</f>
        <v>0.48760000000000003</v>
      </c>
      <c r="F58" s="2"/>
      <c r="G58" s="2"/>
      <c r="H58" s="2">
        <f>MAX(I47:I56)</f>
        <v>1.7059</v>
      </c>
      <c r="I58" s="1"/>
    </row>
    <row r="59" spans="1:9" x14ac:dyDescent="0.25">
      <c r="A59" s="3" t="s">
        <v>9</v>
      </c>
      <c r="B59" s="5">
        <f>_xlfn.STDEV.S(B47:B56)</f>
        <v>6.272515001532003E-3</v>
      </c>
      <c r="C59" s="5"/>
      <c r="D59" s="5"/>
      <c r="E59" s="5">
        <f>_xlfn.STDEV.S(E47:E56)</f>
        <v>2.2509257354845534E-3</v>
      </c>
      <c r="F59" s="5"/>
      <c r="G59" s="5"/>
      <c r="H59" s="5">
        <f>_xlfn.STDEV.S(H47:H56)</f>
        <v>1.1944780357033738E-2</v>
      </c>
      <c r="I59" s="5"/>
    </row>
    <row r="60" spans="1:9" x14ac:dyDescent="0.25">
      <c r="A60" s="3" t="s">
        <v>10</v>
      </c>
      <c r="B60" s="4">
        <f>B59/B57</f>
        <v>3.3387528618363774E-3</v>
      </c>
      <c r="C60" s="4"/>
      <c r="D60" s="4"/>
      <c r="E60" s="4">
        <f t="shared" ref="E60" si="28">E59/E57</f>
        <v>1.7156446154607877E-2</v>
      </c>
      <c r="F60" s="4"/>
      <c r="G60" s="4"/>
      <c r="H60" s="4">
        <f t="shared" ref="H60" si="29">H59/H57</f>
        <v>6.0673441138993939E-3</v>
      </c>
      <c r="I6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2014-05-27T08:07:19Z</dcterms:modified>
</cp:coreProperties>
</file>